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девочки" sheetId="1" r:id="rId1"/>
    <sheet name="мальчики" sheetId="2" r:id="rId2"/>
    <sheet name="Лист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D5" i="2" l="1"/>
  <c r="D5" i="1" l="1"/>
</calcChain>
</file>

<file path=xl/sharedStrings.xml><?xml version="1.0" encoding="utf-8"?>
<sst xmlns="http://schemas.openxmlformats.org/spreadsheetml/2006/main" count="125" uniqueCount="105">
  <si>
    <t>Региональный оператор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</si>
  <si>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</si>
  <si>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</si>
  <si>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</si>
  <si>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</si>
  <si>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</si>
  <si>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  I  от 6 до 8 лет</t>
  </si>
  <si>
    <t>ступени</t>
  </si>
  <si>
    <t>женский</t>
  </si>
  <si>
    <t xml:space="preserve">дата выполнения: </t>
  </si>
  <si>
    <t xml:space="preserve"> «  15  »</t>
  </si>
  <si>
    <t>______января______</t>
  </si>
  <si>
    <t>20__16__ года</t>
  </si>
  <si>
    <t>Наименование центра тестирования:</t>
  </si>
  <si>
    <t>МБОУ "Бурнашевская СОШ" Апастовского муниципального района РТ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</si>
  <si>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</si>
  <si>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</si>
  <si>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</si>
  <si>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</si>
  <si>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</si>
  <si>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</si>
  <si>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</si>
  <si>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Подтягивание из виса  лежа</t>
  </si>
  <si>
    <t>Бег на лыжах</t>
  </si>
  <si>
    <t>Абдуллина Зарина Закиевна</t>
  </si>
  <si>
    <t>I-КБ 887379</t>
  </si>
  <si>
    <t>15-16-0199261</t>
  </si>
  <si>
    <t>0</t>
  </si>
  <si>
    <t>15.02</t>
  </si>
  <si>
    <t>Андриянова Лилия Олеговна</t>
  </si>
  <si>
    <t>II-КБ 526098</t>
  </si>
  <si>
    <t>15-16-0199342</t>
  </si>
  <si>
    <t>15.03</t>
  </si>
  <si>
    <t>Хайруллина Алия Айдаровна</t>
  </si>
  <si>
    <t>I-КБ 887500</t>
  </si>
  <si>
    <t>15-00-0008244</t>
  </si>
  <si>
    <t>14.03</t>
  </si>
  <si>
    <t>Ахметова Эльвина Тагирована</t>
  </si>
  <si>
    <t>II-КБ 542580</t>
  </si>
  <si>
    <t>15-16-0147393</t>
  </si>
  <si>
    <t>24.05</t>
  </si>
  <si>
    <t>Галимова Лиана Ильфатовна</t>
  </si>
  <si>
    <t>II-КБ 551743</t>
  </si>
  <si>
    <t>15-16-0087495</t>
  </si>
  <si>
    <t>23.04</t>
  </si>
  <si>
    <t>Салахова Лилия Маратовна</t>
  </si>
  <si>
    <t>II-КБ 581375</t>
  </si>
  <si>
    <t>15-16-0090996</t>
  </si>
  <si>
    <t>21.04</t>
  </si>
  <si>
    <t>Фаизова Азалия Рафилевна</t>
  </si>
  <si>
    <t>III-КБ 815427</t>
  </si>
  <si>
    <t>15-16-0125714</t>
  </si>
  <si>
    <t>24.08</t>
  </si>
  <si>
    <t>Залелтдинова Далия Ильнаровна</t>
  </si>
  <si>
    <t>15-16-0254645</t>
  </si>
  <si>
    <t>Хабибуллина Азалия Илмасовна</t>
  </si>
  <si>
    <t>15-16-025498</t>
  </si>
  <si>
    <t xml:space="preserve">Главный  судья Центра тестирования_____________________/___________________________                                                                     </t>
  </si>
  <si>
    <t xml:space="preserve">I (6-8 лет) </t>
  </si>
  <si>
    <t>мужской</t>
  </si>
  <si>
    <t>(пол)</t>
  </si>
  <si>
    <t>МБОУ        "Бурнашевская СОШ" Апастовского муниципального района РТ</t>
  </si>
  <si>
    <t>________________________________________________________________________________________________________________________</t>
  </si>
  <si>
    <t>Бег на лыжах (1км)</t>
  </si>
  <si>
    <t>Подтягивание</t>
  </si>
  <si>
    <t>Валиев Раиль Тахирович</t>
  </si>
  <si>
    <t>II-КБ  551748</t>
  </si>
  <si>
    <t>15-16-0126816</t>
  </si>
  <si>
    <t>16.08</t>
  </si>
  <si>
    <t>Зайнуллин Камиль Фанисович</t>
  </si>
  <si>
    <t>II-КБ  551742</t>
  </si>
  <si>
    <t>15-16-0087848</t>
  </si>
  <si>
    <t>Залялиев Сайдар Рамилевич</t>
  </si>
  <si>
    <t>II - КБ 581374</t>
  </si>
  <si>
    <t>15-16-0088202</t>
  </si>
  <si>
    <t>17.02</t>
  </si>
  <si>
    <t>Халиков Айназ Рашитович</t>
  </si>
  <si>
    <t>II - КБ 551743</t>
  </si>
  <si>
    <t>15-16-0126138</t>
  </si>
  <si>
    <t>20.08</t>
  </si>
  <si>
    <t>Хамидуллин Адель Ильгизович</t>
  </si>
  <si>
    <t>II- КБ 581377</t>
  </si>
  <si>
    <t>15-16-0074500</t>
  </si>
  <si>
    <t>Абдуллин Альмир Данисович</t>
  </si>
  <si>
    <t>II- КБ  551622</t>
  </si>
  <si>
    <t>15-16-0199152</t>
  </si>
  <si>
    <t>14.08</t>
  </si>
  <si>
    <t>Гиниятов Ильдус Илфатович</t>
  </si>
  <si>
    <t>II- КБ 542693</t>
  </si>
  <si>
    <t>15-16-0198373</t>
  </si>
  <si>
    <t>10.05</t>
  </si>
  <si>
    <t>Закиров Илнат Ринатович</t>
  </si>
  <si>
    <t>II- КБ 542692</t>
  </si>
  <si>
    <t>15-16-0197891</t>
  </si>
  <si>
    <t>10.06</t>
  </si>
  <si>
    <t>Хуснуллин Данияр Раилевич</t>
  </si>
  <si>
    <t>15-16-0254707</t>
  </si>
  <si>
    <t>Шафигуллин Альмир Ленарович</t>
  </si>
  <si>
    <t>-</t>
  </si>
  <si>
    <t>января</t>
  </si>
  <si>
    <t>2016 года</t>
  </si>
  <si>
    <t>III- КБ 523379</t>
  </si>
  <si>
    <t>II- КБ 551747</t>
  </si>
  <si>
    <t>II- КБ 542579</t>
  </si>
  <si>
    <t>III-КБ 799516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</si>
</sst>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3;&#1058;&#1054;%20&#1079;&#1080;&#1084;&#1072;%20%20&#1041;&#1091;&#1088;&#1085;&#1072;&#1096;&#1077;&#1074;&#1089;&#1082;&#1072;&#1103;%20&#1057;&#1054;&#1064;\1%20&#1089;&#1090;&#1091;&#1087;&#1077;&#1085;&#1100;%20&#1076;&#1077;&#1074;&#1086;&#1095;&#1082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3;&#1058;&#1054;%20&#1079;&#1080;&#1084;&#1072;%20%20&#1041;&#1091;&#1088;&#1085;&#1072;&#1096;&#1077;&#1074;&#1089;&#1082;&#1072;&#1103;%20&#1057;&#1054;&#1064;\1%20&#1089;&#1090;&#1091;&#1087;&#1077;&#1085;&#1100;%20&#1084;&#1072;&#1083;&#1100;&#1095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0" workbookViewId="0">
      <selection activeCell="A28" sqref="A28:O29"/>
    </sheetView>
  </sheetViews>
  <sheetFormatPr defaultRowHeight="15" x14ac:dyDescent="0.25"/>
  <cols>
    <col min="2" max="2" width="27.7109375" customWidth="1"/>
    <col min="3" max="3" width="20.28515625" customWidth="1"/>
    <col min="4" max="4" width="33.28515625" customWidth="1"/>
    <col min="5" max="5" width="14.42578125" customWidth="1"/>
    <col min="6" max="6" width="11.42578125" customWidth="1"/>
    <col min="7" max="7" width="13.5703125" customWidth="1"/>
  </cols>
  <sheetData>
    <row r="1" spans="1:15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31.5" customHeight="1" x14ac:dyDescent="0.25">
      <c r="A4" s="1"/>
      <c r="B4" s="1"/>
      <c r="C4" s="2" t="s">
        <v>1</v>
      </c>
      <c r="D4" s="1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2.5" customHeight="1" x14ac:dyDescent="0.25">
      <c r="A5" s="1"/>
      <c r="B5" s="1"/>
      <c r="C5" s="3" t="s">
        <v>3</v>
      </c>
      <c r="D5" s="4" t="str">
        <f>VLOOKUP(D4,[1]Лист3!A2:B93,2,0)</f>
        <v xml:space="preserve">0c089b04-099e-4e0e-955a-6bf1ce525f1a 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24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ht="15.75" x14ac:dyDescent="0.25">
      <c r="A7" s="5" t="s">
        <v>5</v>
      </c>
      <c r="B7" s="5"/>
      <c r="C7" s="5"/>
      <c r="D7" s="2" t="s">
        <v>6</v>
      </c>
      <c r="E7" s="2" t="s">
        <v>7</v>
      </c>
      <c r="F7" s="2">
        <v>1</v>
      </c>
      <c r="G7" s="2" t="s">
        <v>8</v>
      </c>
      <c r="H7" s="2"/>
      <c r="I7" s="2"/>
      <c r="J7" s="2"/>
      <c r="K7" s="2"/>
      <c r="L7" s="6" t="s">
        <v>9</v>
      </c>
      <c r="M7" s="7" t="s">
        <v>10</v>
      </c>
      <c r="N7" s="7" t="s">
        <v>11</v>
      </c>
      <c r="O7" s="8" t="s">
        <v>12</v>
      </c>
    </row>
    <row r="8" spans="1:15" ht="18.75" x14ac:dyDescent="0.25">
      <c r="A8" s="5"/>
      <c r="B8" s="25" t="s">
        <v>13</v>
      </c>
      <c r="C8" s="25"/>
      <c r="D8" s="24" t="s">
        <v>14</v>
      </c>
      <c r="E8" s="24"/>
      <c r="F8" s="24"/>
      <c r="G8" s="24"/>
      <c r="H8" s="24"/>
      <c r="I8" s="24"/>
      <c r="J8" s="24"/>
      <c r="K8" s="5"/>
      <c r="L8" s="5"/>
      <c r="M8" s="5"/>
      <c r="N8" s="5"/>
      <c r="O8" s="5"/>
    </row>
    <row r="9" spans="1:15" ht="15.75" x14ac:dyDescent="0.25">
      <c r="A9" s="5"/>
      <c r="B9" s="26" t="s">
        <v>15</v>
      </c>
      <c r="C9" s="26"/>
      <c r="D9" s="24" t="s">
        <v>14</v>
      </c>
      <c r="E9" s="24"/>
      <c r="F9" s="24"/>
      <c r="G9" s="24"/>
      <c r="H9" s="24"/>
      <c r="I9" s="24"/>
      <c r="J9" s="24"/>
      <c r="K9" s="5"/>
      <c r="L9" s="5"/>
      <c r="M9" s="5"/>
      <c r="N9" s="5"/>
      <c r="O9" s="5"/>
    </row>
    <row r="10" spans="1:15" ht="15.75" x14ac:dyDescent="0.25">
      <c r="A10" s="9" t="s">
        <v>16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27" t="s">
        <v>17</v>
      </c>
      <c r="B11" s="27" t="s">
        <v>18</v>
      </c>
      <c r="C11" s="27" t="s">
        <v>19</v>
      </c>
      <c r="D11" s="27" t="s">
        <v>20</v>
      </c>
      <c r="E11" s="29" t="s">
        <v>21</v>
      </c>
      <c r="F11" s="30"/>
      <c r="G11" s="30"/>
      <c r="H11" s="30"/>
      <c r="I11" s="30"/>
      <c r="J11" s="30"/>
      <c r="K11" s="30"/>
      <c r="L11" s="30"/>
      <c r="M11" s="30"/>
      <c r="N11" s="30"/>
      <c r="O11" s="31"/>
    </row>
    <row r="12" spans="1:15" ht="25.5" x14ac:dyDescent="0.25">
      <c r="A12" s="28"/>
      <c r="B12" s="28"/>
      <c r="C12" s="28"/>
      <c r="D12" s="28"/>
      <c r="E12" s="11" t="s">
        <v>22</v>
      </c>
      <c r="F12" s="11" t="s">
        <v>23</v>
      </c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15" customHeight="1" x14ac:dyDescent="0.25">
      <c r="A13" s="12">
        <v>1</v>
      </c>
      <c r="B13" s="12" t="s">
        <v>24</v>
      </c>
      <c r="C13" s="12" t="s">
        <v>25</v>
      </c>
      <c r="D13" s="12" t="s">
        <v>26</v>
      </c>
      <c r="E13" s="13" t="s">
        <v>27</v>
      </c>
      <c r="F13" s="13" t="s">
        <v>28</v>
      </c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" customHeight="1" x14ac:dyDescent="0.25">
      <c r="A14" s="12">
        <v>2</v>
      </c>
      <c r="B14" s="12" t="s">
        <v>29</v>
      </c>
      <c r="C14" s="12" t="s">
        <v>30</v>
      </c>
      <c r="D14" s="12" t="s">
        <v>31</v>
      </c>
      <c r="E14" s="13">
        <v>9</v>
      </c>
      <c r="F14" s="13" t="s">
        <v>32</v>
      </c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15" customHeight="1" x14ac:dyDescent="0.25">
      <c r="A15" s="12">
        <v>3</v>
      </c>
      <c r="B15" s="12" t="s">
        <v>33</v>
      </c>
      <c r="C15" s="12" t="s">
        <v>34</v>
      </c>
      <c r="D15" s="12" t="s">
        <v>35</v>
      </c>
      <c r="E15" s="13">
        <v>8</v>
      </c>
      <c r="F15" s="13" t="s">
        <v>36</v>
      </c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15" customHeight="1" x14ac:dyDescent="0.25">
      <c r="A16" s="12">
        <v>4</v>
      </c>
      <c r="B16" s="12" t="s">
        <v>37</v>
      </c>
      <c r="C16" s="12" t="s">
        <v>38</v>
      </c>
      <c r="D16" s="12" t="s">
        <v>39</v>
      </c>
      <c r="E16" s="13">
        <v>0</v>
      </c>
      <c r="F16" s="13" t="s">
        <v>40</v>
      </c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12">
        <v>5</v>
      </c>
      <c r="B17" s="12" t="s">
        <v>41</v>
      </c>
      <c r="C17" s="12" t="s">
        <v>42</v>
      </c>
      <c r="D17" s="12" t="s">
        <v>43</v>
      </c>
      <c r="E17" s="13">
        <v>7</v>
      </c>
      <c r="F17" s="13" t="s">
        <v>44</v>
      </c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12">
        <v>6</v>
      </c>
      <c r="B18" s="12" t="s">
        <v>45</v>
      </c>
      <c r="C18" s="12" t="s">
        <v>46</v>
      </c>
      <c r="D18" s="12" t="s">
        <v>47</v>
      </c>
      <c r="E18" s="13">
        <v>3</v>
      </c>
      <c r="F18" s="13" t="s">
        <v>48</v>
      </c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15" customHeight="1" x14ac:dyDescent="0.25">
      <c r="A19" s="12">
        <v>7</v>
      </c>
      <c r="B19" s="12" t="s">
        <v>49</v>
      </c>
      <c r="C19" s="12" t="s">
        <v>50</v>
      </c>
      <c r="D19" s="12" t="s">
        <v>51</v>
      </c>
      <c r="E19" s="12">
        <v>3</v>
      </c>
      <c r="F19" s="13" t="s">
        <v>52</v>
      </c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5" customHeight="1" x14ac:dyDescent="0.25">
      <c r="A20" s="13">
        <v>8</v>
      </c>
      <c r="B20" s="12" t="s">
        <v>53</v>
      </c>
      <c r="C20" s="12" t="s">
        <v>104</v>
      </c>
      <c r="D20" s="12" t="s">
        <v>54</v>
      </c>
      <c r="E20" s="14">
        <v>5</v>
      </c>
      <c r="F20" s="14">
        <v>8.42</v>
      </c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15" customHeight="1" x14ac:dyDescent="0.25">
      <c r="A21" s="12">
        <v>9</v>
      </c>
      <c r="B21" s="12" t="s">
        <v>55</v>
      </c>
      <c r="C21" s="12" t="s">
        <v>103</v>
      </c>
      <c r="D21" s="12" t="s">
        <v>56</v>
      </c>
      <c r="E21" s="12">
        <v>6</v>
      </c>
      <c r="F21" s="12">
        <v>8.33</v>
      </c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15" customHeight="1" x14ac:dyDescent="0.25">
      <c r="A22" s="12">
        <v>10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5" customHeight="1" x14ac:dyDescent="0.25">
      <c r="A23" s="12">
        <v>11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15" customHeight="1" x14ac:dyDescent="0.25">
      <c r="A24" s="12">
        <v>12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ht="15" customHeight="1" x14ac:dyDescent="0.25">
      <c r="A25" s="12">
        <v>13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15" customHeight="1" x14ac:dyDescent="0.25">
      <c r="A26" s="12">
        <v>14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ht="15" customHeight="1" x14ac:dyDescent="0.25">
      <c r="A27" s="12">
        <v>15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5">
      <c r="A28" s="19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x14ac:dyDescent="0.25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</sheetData>
  <mergeCells count="12">
    <mergeCell ref="A28:O29"/>
    <mergeCell ref="A1:O3"/>
    <mergeCell ref="A6:O6"/>
    <mergeCell ref="B8:C8"/>
    <mergeCell ref="D8:J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13" workbookViewId="0">
      <selection activeCell="F22" sqref="F22"/>
    </sheetView>
  </sheetViews>
  <sheetFormatPr defaultRowHeight="15" x14ac:dyDescent="0.25"/>
  <cols>
    <col min="2" max="2" width="34.28515625" customWidth="1"/>
    <col min="3" max="3" width="24.28515625" customWidth="1"/>
    <col min="4" max="4" width="29.42578125" customWidth="1"/>
    <col min="5" max="5" width="14.85546875" customWidth="1"/>
    <col min="6" max="6" width="12.7109375" customWidth="1"/>
    <col min="14" max="14" width="11" customWidth="1"/>
  </cols>
  <sheetData>
    <row r="1" spans="1:16" ht="15.75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1"/>
    </row>
    <row r="2" spans="1:16" ht="15.75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5"/>
    </row>
    <row r="3" spans="1:16" ht="15.7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5"/>
    </row>
    <row r="4" spans="1:16" ht="24.75" customHeight="1" x14ac:dyDescent="0.25">
      <c r="A4" s="1"/>
      <c r="B4" s="1"/>
      <c r="C4" s="2" t="s">
        <v>1</v>
      </c>
      <c r="D4" s="1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5"/>
    </row>
    <row r="5" spans="1:16" ht="21.75" customHeight="1" x14ac:dyDescent="0.25">
      <c r="A5" s="1"/>
      <c r="B5" s="1"/>
      <c r="C5" s="3" t="s">
        <v>3</v>
      </c>
      <c r="D5" s="4" t="str">
        <f>VLOOKUP(D4,[2]Лист3!A2:B93,2,0)</f>
        <v xml:space="preserve">0c089b04-099e-4e0e-955a-6bf1ce525f1a 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5"/>
    </row>
    <row r="6" spans="1:16" ht="15.75" x14ac:dyDescent="0.25">
      <c r="A6" s="24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15"/>
    </row>
    <row r="7" spans="1:16" ht="15.75" x14ac:dyDescent="0.25">
      <c r="A7" s="5" t="s">
        <v>5</v>
      </c>
      <c r="B7" s="5"/>
      <c r="C7" s="5"/>
      <c r="D7" s="2" t="s">
        <v>58</v>
      </c>
      <c r="E7" s="2" t="s">
        <v>7</v>
      </c>
      <c r="F7" s="2" t="s">
        <v>59</v>
      </c>
      <c r="G7" s="2" t="s">
        <v>60</v>
      </c>
      <c r="H7" s="2"/>
      <c r="I7" s="2"/>
      <c r="J7" s="2"/>
      <c r="K7" s="2"/>
      <c r="L7" s="6" t="s">
        <v>9</v>
      </c>
      <c r="M7" s="7">
        <v>16</v>
      </c>
      <c r="N7" s="7" t="s">
        <v>99</v>
      </c>
      <c r="O7" s="8" t="s">
        <v>100</v>
      </c>
      <c r="P7" s="2"/>
    </row>
    <row r="8" spans="1:16" ht="18.75" x14ac:dyDescent="0.25">
      <c r="A8" s="5"/>
      <c r="B8" s="25" t="s">
        <v>13</v>
      </c>
      <c r="C8" s="25"/>
      <c r="D8" s="24" t="s">
        <v>61</v>
      </c>
      <c r="E8" s="24"/>
      <c r="F8" s="24"/>
      <c r="G8" s="24"/>
      <c r="H8" s="24"/>
      <c r="I8" s="24"/>
      <c r="J8" s="24"/>
      <c r="K8" s="5"/>
      <c r="L8" s="5"/>
      <c r="M8" s="5"/>
      <c r="N8" s="5"/>
      <c r="O8" s="5"/>
      <c r="P8" s="2"/>
    </row>
    <row r="9" spans="1:16" ht="15.75" x14ac:dyDescent="0.25">
      <c r="A9" s="5"/>
      <c r="B9" s="26" t="s">
        <v>15</v>
      </c>
      <c r="C9" s="26"/>
      <c r="D9" s="24" t="s">
        <v>62</v>
      </c>
      <c r="E9" s="24"/>
      <c r="F9" s="24"/>
      <c r="G9" s="24"/>
      <c r="H9" s="24"/>
      <c r="I9" s="24"/>
      <c r="J9" s="24"/>
      <c r="K9" s="5"/>
      <c r="L9" s="5"/>
      <c r="M9" s="5"/>
      <c r="N9" s="5"/>
      <c r="O9" s="5"/>
      <c r="P9" s="2"/>
    </row>
    <row r="10" spans="1:16" ht="15.75" x14ac:dyDescent="0.25">
      <c r="A10" s="9" t="s">
        <v>16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5.75" x14ac:dyDescent="0.25">
      <c r="A11" s="27" t="s">
        <v>17</v>
      </c>
      <c r="B11" s="27" t="s">
        <v>18</v>
      </c>
      <c r="C11" s="27" t="s">
        <v>19</v>
      </c>
      <c r="D11" s="27" t="s">
        <v>20</v>
      </c>
      <c r="E11" s="29" t="s">
        <v>21</v>
      </c>
      <c r="F11" s="30"/>
      <c r="G11" s="30"/>
      <c r="H11" s="30"/>
      <c r="I11" s="30"/>
      <c r="J11" s="30"/>
      <c r="K11" s="30"/>
      <c r="L11" s="30"/>
      <c r="M11" s="30"/>
      <c r="N11" s="30"/>
      <c r="O11" s="31"/>
      <c r="P11" s="10"/>
    </row>
    <row r="12" spans="1:16" ht="25.5" x14ac:dyDescent="0.25">
      <c r="A12" s="28"/>
      <c r="B12" s="28"/>
      <c r="C12" s="28"/>
      <c r="D12" s="28"/>
      <c r="E12" s="11" t="s">
        <v>63</v>
      </c>
      <c r="F12" s="11" t="s">
        <v>64</v>
      </c>
      <c r="G12" s="11"/>
      <c r="H12" s="11"/>
      <c r="I12" s="11"/>
      <c r="J12" s="11"/>
      <c r="K12" s="11"/>
      <c r="L12" s="11"/>
      <c r="M12" s="11"/>
      <c r="N12" s="11"/>
      <c r="O12" s="11"/>
      <c r="P12" s="16"/>
    </row>
    <row r="13" spans="1:16" ht="15" customHeight="1" x14ac:dyDescent="0.25">
      <c r="A13" s="12">
        <v>1</v>
      </c>
      <c r="B13" s="12" t="s">
        <v>65</v>
      </c>
      <c r="C13" s="12" t="s">
        <v>66</v>
      </c>
      <c r="D13" s="12" t="s">
        <v>67</v>
      </c>
      <c r="E13" s="13" t="s">
        <v>68</v>
      </c>
      <c r="F13" s="12">
        <v>0</v>
      </c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spans="1:16" ht="15" customHeight="1" x14ac:dyDescent="0.25">
      <c r="A14" s="12">
        <v>2</v>
      </c>
      <c r="B14" s="12" t="s">
        <v>69</v>
      </c>
      <c r="C14" s="12" t="s">
        <v>70</v>
      </c>
      <c r="D14" s="12" t="s">
        <v>71</v>
      </c>
      <c r="E14" s="13">
        <v>0</v>
      </c>
      <c r="F14" s="12">
        <v>0</v>
      </c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spans="1:16" ht="15" customHeight="1" x14ac:dyDescent="0.25">
      <c r="A15" s="12">
        <v>3</v>
      </c>
      <c r="B15" s="12" t="s">
        <v>72</v>
      </c>
      <c r="C15" s="12" t="s">
        <v>73</v>
      </c>
      <c r="D15" s="12" t="s">
        <v>74</v>
      </c>
      <c r="E15" s="13" t="s">
        <v>75</v>
      </c>
      <c r="F15" s="12">
        <v>0</v>
      </c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spans="1:16" ht="15" customHeight="1" x14ac:dyDescent="0.25">
      <c r="A16" s="12">
        <v>4</v>
      </c>
      <c r="B16" s="12" t="s">
        <v>76</v>
      </c>
      <c r="C16" s="12" t="s">
        <v>77</v>
      </c>
      <c r="D16" s="12" t="s">
        <v>78</v>
      </c>
      <c r="E16" s="13" t="s">
        <v>79</v>
      </c>
      <c r="F16" s="12">
        <v>0</v>
      </c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spans="1:16" ht="15" customHeight="1" x14ac:dyDescent="0.25">
      <c r="A17" s="12">
        <v>5</v>
      </c>
      <c r="B17" s="12" t="s">
        <v>80</v>
      </c>
      <c r="C17" s="12" t="s">
        <v>81</v>
      </c>
      <c r="D17" s="12" t="s">
        <v>82</v>
      </c>
      <c r="E17" s="13" t="s">
        <v>48</v>
      </c>
      <c r="F17" s="12">
        <v>0</v>
      </c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spans="1:16" ht="15" customHeight="1" x14ac:dyDescent="0.25">
      <c r="A18" s="12">
        <v>6</v>
      </c>
      <c r="B18" s="12" t="s">
        <v>83</v>
      </c>
      <c r="C18" s="12" t="s">
        <v>84</v>
      </c>
      <c r="D18" s="12" t="s">
        <v>85</v>
      </c>
      <c r="E18" s="13" t="s">
        <v>86</v>
      </c>
      <c r="F18" s="12">
        <v>0</v>
      </c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spans="1:16" ht="15" customHeight="1" x14ac:dyDescent="0.25">
      <c r="A19" s="12">
        <v>7</v>
      </c>
      <c r="B19" s="12" t="s">
        <v>87</v>
      </c>
      <c r="C19" s="12" t="s">
        <v>88</v>
      </c>
      <c r="D19" s="12" t="s">
        <v>89</v>
      </c>
      <c r="E19" s="13" t="s">
        <v>90</v>
      </c>
      <c r="F19" s="12">
        <v>0</v>
      </c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spans="1:16" ht="15" customHeight="1" x14ac:dyDescent="0.25">
      <c r="A20" s="12">
        <v>8</v>
      </c>
      <c r="B20" s="12" t="s">
        <v>91</v>
      </c>
      <c r="C20" s="12" t="s">
        <v>92</v>
      </c>
      <c r="D20" s="12" t="s">
        <v>93</v>
      </c>
      <c r="E20" s="13" t="s">
        <v>94</v>
      </c>
      <c r="F20" s="12">
        <v>0</v>
      </c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spans="1:16" ht="15" customHeight="1" x14ac:dyDescent="0.25">
      <c r="A21" s="12">
        <v>9</v>
      </c>
      <c r="B21" s="12" t="s">
        <v>95</v>
      </c>
      <c r="C21" s="12" t="s">
        <v>101</v>
      </c>
      <c r="D21" s="12" t="s">
        <v>96</v>
      </c>
      <c r="E21" s="14">
        <v>8.41</v>
      </c>
      <c r="F21" s="12">
        <v>3</v>
      </c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spans="1:16" ht="15" customHeight="1" x14ac:dyDescent="0.25">
      <c r="A22" s="12">
        <v>10</v>
      </c>
      <c r="B22" s="12" t="s">
        <v>97</v>
      </c>
      <c r="C22" s="12" t="s">
        <v>102</v>
      </c>
      <c r="D22" s="12" t="s">
        <v>96</v>
      </c>
      <c r="E22" s="12" t="s">
        <v>98</v>
      </c>
      <c r="F22" s="12">
        <v>0</v>
      </c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spans="1:16" ht="15" customHeight="1" x14ac:dyDescent="0.25">
      <c r="A23" s="12">
        <v>11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spans="1:16" ht="15" customHeight="1" x14ac:dyDescent="0.25">
      <c r="A24" s="12">
        <v>12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spans="1:16" ht="15" customHeight="1" x14ac:dyDescent="0.25">
      <c r="A25" s="12">
        <v>13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spans="1:16" ht="15" customHeight="1" x14ac:dyDescent="0.25">
      <c r="A26" s="12">
        <v>14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spans="1:16" ht="15" customHeight="1" x14ac:dyDescent="0.25">
      <c r="A27" s="12">
        <v>15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spans="1:16" ht="15.75" x14ac:dyDescent="0.25">
      <c r="A28" s="19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18"/>
    </row>
    <row r="29" spans="1:16" ht="15.75" x14ac:dyDescent="0.25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18"/>
    </row>
  </sheetData>
  <mergeCells count="12">
    <mergeCell ref="A28:O29"/>
    <mergeCell ref="A1:O3"/>
    <mergeCell ref="A6:O6"/>
    <mergeCell ref="B8:C8"/>
    <mergeCell ref="D8:J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девочки</vt:lpstr>
      <vt:lpstr>мальчики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2016-01-26T09:20:36Z</dcterms:modified>
</cp:coreProperties>
</file>